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Лист1!$A$1:$E$75</definedName>
  </definedNames>
  <calcPr calcId="145621"/>
</workbook>
</file>

<file path=xl/calcChain.xml><?xml version="1.0" encoding="utf-8"?>
<calcChain xmlns="http://schemas.openxmlformats.org/spreadsheetml/2006/main">
  <c r="E66" i="1" l="1"/>
  <c r="E65" i="1"/>
  <c r="E64" i="1"/>
  <c r="E62" i="1"/>
  <c r="E61" i="1"/>
  <c r="E60" i="1"/>
  <c r="E59" i="1"/>
  <c r="E58" i="1"/>
  <c r="E57" i="1"/>
  <c r="E56" i="1"/>
  <c r="E54" i="1"/>
  <c r="E53" i="1"/>
  <c r="E52" i="1"/>
  <c r="E51" i="1"/>
  <c r="E50" i="1"/>
  <c r="E49" i="1"/>
  <c r="E48" i="1"/>
  <c r="E47" i="1"/>
  <c r="E45" i="1"/>
  <c r="E44" i="1"/>
  <c r="E43" i="1"/>
  <c r="E41" i="1"/>
  <c r="E39" i="1"/>
  <c r="E38" i="1"/>
  <c r="E35" i="1"/>
  <c r="E32" i="1"/>
  <c r="E27" i="1"/>
  <c r="E25" i="1"/>
  <c r="E20" i="1"/>
  <c r="E18" i="1"/>
  <c r="E17" i="1"/>
  <c r="E16" i="1"/>
  <c r="E15" i="1"/>
  <c r="E14" i="1"/>
  <c r="E11" i="1"/>
  <c r="E10" i="1"/>
  <c r="G40" i="1" l="1"/>
  <c r="G63" i="1" s="1"/>
  <c r="G67" i="1" s="1"/>
  <c r="C64" i="1" l="1"/>
  <c r="D64" i="1" s="1"/>
  <c r="E40" i="1" l="1"/>
  <c r="F63" i="1" l="1"/>
  <c r="F67" i="1" s="1"/>
  <c r="C41" i="1" l="1"/>
  <c r="C39" i="1"/>
  <c r="C35" i="1"/>
  <c r="C11" i="1"/>
  <c r="C44" i="1"/>
  <c r="D44" i="1" s="1"/>
  <c r="C66" i="1" l="1"/>
  <c r="C65" i="1"/>
  <c r="C62" i="1"/>
  <c r="C61" i="1"/>
  <c r="C60" i="1"/>
  <c r="C59" i="1"/>
  <c r="C58" i="1"/>
  <c r="C57" i="1"/>
  <c r="C56" i="1"/>
  <c r="C54" i="1"/>
  <c r="C53" i="1"/>
  <c r="C52" i="1"/>
  <c r="C51" i="1"/>
  <c r="C50" i="1"/>
  <c r="C49" i="1"/>
  <c r="C48" i="1"/>
  <c r="C47" i="1"/>
  <c r="C45" i="1"/>
  <c r="C43" i="1"/>
  <c r="C18" i="1"/>
  <c r="C17" i="1"/>
  <c r="C16" i="1"/>
  <c r="C15" i="1"/>
  <c r="C14" i="1"/>
  <c r="D15" i="1" l="1"/>
  <c r="D59" i="1" l="1"/>
  <c r="D58" i="1"/>
  <c r="D65" i="1" l="1"/>
  <c r="D54" i="1"/>
  <c r="D43" i="1"/>
  <c r="D62" i="1" l="1"/>
  <c r="D61" i="1"/>
  <c r="D60" i="1"/>
  <c r="D57" i="1"/>
  <c r="D56" i="1"/>
  <c r="D53" i="1"/>
  <c r="D52" i="1"/>
  <c r="D51" i="1"/>
  <c r="D50" i="1"/>
  <c r="D49" i="1"/>
  <c r="D66" i="1" l="1"/>
  <c r="D18" i="1" l="1"/>
  <c r="D11" i="1" l="1"/>
  <c r="D14" i="1"/>
  <c r="D16" i="1"/>
  <c r="D17" i="1"/>
  <c r="D35" i="1"/>
  <c r="D39" i="1"/>
  <c r="D41" i="1"/>
  <c r="D45" i="1"/>
  <c r="D47" i="1"/>
  <c r="D48" i="1"/>
  <c r="C10" i="1"/>
  <c r="D10" i="1" s="1"/>
  <c r="C20" i="1"/>
  <c r="D20" i="1" s="1"/>
  <c r="C25" i="1"/>
  <c r="D25" i="1" l="1"/>
  <c r="C27" i="1"/>
  <c r="D27" i="1" s="1"/>
  <c r="C32" i="1"/>
  <c r="D32" i="1" l="1"/>
  <c r="E63" i="1"/>
  <c r="E67" i="1" s="1"/>
  <c r="C38" i="1"/>
  <c r="C63" i="1" s="1"/>
  <c r="C67" i="1" s="1"/>
  <c r="D38" i="1" l="1"/>
  <c r="D63" i="1" s="1"/>
  <c r="D67" i="1" s="1"/>
</calcChain>
</file>

<file path=xl/sharedStrings.xml><?xml version="1.0" encoding="utf-8"?>
<sst xmlns="http://schemas.openxmlformats.org/spreadsheetml/2006/main" count="88" uniqueCount="66">
  <si>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</si>
  <si>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</si>
  <si>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</si>
  <si>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</si>
  <si>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</si>
  <si>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</si>
  <si>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</si>
  <si>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</si>
  <si>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</si>
  <si>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</si>
  <si>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</si>
  <si>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</si>
  <si>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</si>
  <si>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</si>
  <si>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</si>
  <si>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</si>
  <si>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</si>
  <si>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</si>
  <si>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</si>
  <si>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</si>
  <si>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</si>
  <si>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</si>
  <si>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</si>
  <si>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</si>
  <si>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</si>
  <si>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</si>
  <si>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</si>
  <si>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</si>
  <si>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</si>
  <si>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</si>
  <si>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</si>
  <si>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</si>
  <si>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</si>
  <si>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</si>
  <si>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</si>
  <si>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</si>
  <si>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</si>
  <si>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</si>
  <si>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</si>
  <si>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</si>
  <si>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</si>
  <si>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</si>
  <si>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</si>
  <si>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</si>
  <si>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</si>
  <si>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</si>
  <si>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</si>
  <si>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</si>
  <si>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</si>
  <si>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</si>
  <si>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</si>
  <si>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</si>
  <si>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</si>
  <si>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</si>
  <si>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</si>
  <si>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</si>
  <si>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</si>
  <si>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</si>
  <si>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</si>
  <si>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</si>
  <si>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 работ и услуг по содержанию общего имущества собственников помещений в многоквартирном доме Железнодорожная 16</t>
  </si>
  <si>
    <t>S =1000,6 кв.м.</t>
  </si>
  <si>
    <t>Обслуживание и поверка приборов учета, дистанционное снятие показаний</t>
  </si>
  <si>
    <t>ежегодно</t>
  </si>
  <si>
    <t>Стоимость  работ и услуг</t>
  </si>
  <si>
    <t>коммунальные ресурсы, потребляемые пр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</si>
</sst>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7"/>
  <sheetViews>
    <sheetView tabSelected="1" topLeftCell="A48" zoomScale="75" zoomScaleNormal="75" zoomScaleSheetLayoutView="75" workbookViewId="0">
      <selection activeCell="K64" sqref="K64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0" hidden="1" customWidth="1"/>
    <col min="8" max="9" width="11.5703125" bestFit="1" customWidth="1"/>
  </cols>
  <sheetData>
    <row r="2" spans="1:7" ht="18" x14ac:dyDescent="0.25">
      <c r="B2" s="51"/>
      <c r="C2" s="51"/>
      <c r="D2" s="51"/>
      <c r="E2" s="51"/>
    </row>
    <row r="3" spans="1:7" ht="20.25" x14ac:dyDescent="0.3">
      <c r="A3" s="52" t="s">
        <v>0</v>
      </c>
      <c r="B3" s="52"/>
      <c r="C3" s="52"/>
      <c r="D3" s="52"/>
      <c r="E3" s="52"/>
    </row>
    <row r="4" spans="1:7" ht="49.5" customHeight="1" x14ac:dyDescent="0.25">
      <c r="A4" s="53" t="s">
        <v>60</v>
      </c>
      <c r="B4" s="53"/>
      <c r="C4" s="53"/>
      <c r="D4" s="53"/>
      <c r="E4" s="53"/>
    </row>
    <row r="5" spans="1:7" ht="22.5" customHeight="1" x14ac:dyDescent="0.25">
      <c r="A5" s="54" t="s">
        <v>61</v>
      </c>
      <c r="B5" s="54"/>
      <c r="C5" s="54"/>
      <c r="D5" s="54"/>
      <c r="E5" s="54"/>
    </row>
    <row r="6" spans="1:7" ht="50.25" customHeight="1" x14ac:dyDescent="0.2">
      <c r="A6" s="2" t="s">
        <v>1</v>
      </c>
      <c r="B6" s="13" t="s">
        <v>2</v>
      </c>
      <c r="C6" s="13" t="s">
        <v>30</v>
      </c>
      <c r="D6" s="6" t="s">
        <v>31</v>
      </c>
      <c r="E6" s="6" t="s">
        <v>27</v>
      </c>
    </row>
    <row r="7" spans="1:7" ht="17.25" customHeight="1" x14ac:dyDescent="0.2">
      <c r="A7" s="2">
        <v>1</v>
      </c>
      <c r="B7" s="6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55"/>
      <c r="B8" s="56"/>
      <c r="C8" s="56"/>
      <c r="D8" s="56"/>
      <c r="E8" s="57"/>
    </row>
    <row r="9" spans="1:7" ht="15.75" x14ac:dyDescent="0.25">
      <c r="A9" s="7" t="s">
        <v>3</v>
      </c>
      <c r="B9" s="2"/>
      <c r="C9" s="2"/>
      <c r="D9" s="2"/>
      <c r="E9" s="2"/>
    </row>
    <row r="10" spans="1:7" ht="24" customHeight="1" x14ac:dyDescent="0.2">
      <c r="A10" s="6" t="s">
        <v>24</v>
      </c>
      <c r="B10" s="2" t="s">
        <v>21</v>
      </c>
      <c r="C10" s="3">
        <f>PRODUCT(1000.6*E10)</f>
        <v>177.26239366000004</v>
      </c>
      <c r="D10" s="3">
        <f>PRODUCT(C10*12)</f>
        <v>2127.1487239200005</v>
      </c>
      <c r="E10" s="8">
        <f>PRODUCT(G10*1.1)*1.1*1.1*1.1</f>
        <v>0.17715610000000004</v>
      </c>
      <c r="F10" s="3">
        <v>0.1</v>
      </c>
      <c r="G10" s="8">
        <v>0.121</v>
      </c>
    </row>
    <row r="11" spans="1:7" ht="17.25" customHeight="1" x14ac:dyDescent="0.2">
      <c r="A11" s="46" t="s">
        <v>25</v>
      </c>
      <c r="B11" s="42" t="s">
        <v>21</v>
      </c>
      <c r="C11" s="35">
        <f>PRODUCT(1000.6*E11)</f>
        <v>673.89009160000035</v>
      </c>
      <c r="D11" s="35">
        <f>PRODUCT(C11*12)</f>
        <v>8086.6810992000046</v>
      </c>
      <c r="E11" s="32">
        <f>PRODUCT(G11*1.1)*1.1*1.1*1.1</f>
        <v>0.67348600000000036</v>
      </c>
      <c r="F11" s="35">
        <v>0.38</v>
      </c>
      <c r="G11" s="32">
        <v>0.46</v>
      </c>
    </row>
    <row r="12" spans="1:7" ht="12.75" customHeight="1" x14ac:dyDescent="0.2">
      <c r="A12" s="47"/>
      <c r="B12" s="49"/>
      <c r="C12" s="36"/>
      <c r="D12" s="36"/>
      <c r="E12" s="33"/>
      <c r="F12" s="36"/>
      <c r="G12" s="33"/>
    </row>
    <row r="13" spans="1:7" ht="6" customHeight="1" x14ac:dyDescent="0.2">
      <c r="A13" s="48"/>
      <c r="B13" s="43"/>
      <c r="C13" s="37"/>
      <c r="D13" s="37"/>
      <c r="E13" s="34"/>
      <c r="F13" s="37"/>
      <c r="G13" s="34"/>
    </row>
    <row r="14" spans="1:7" x14ac:dyDescent="0.2">
      <c r="A14" s="6" t="s">
        <v>41</v>
      </c>
      <c r="B14" s="2" t="s">
        <v>21</v>
      </c>
      <c r="C14" s="3">
        <f t="shared" ref="C14:C18" si="0">PRODUCT(1000.6*E14)</f>
        <v>159.68265214000004</v>
      </c>
      <c r="D14" s="3">
        <f t="shared" ref="D14:D18" si="1">PRODUCT(C14*12)</f>
        <v>1916.1918256800004</v>
      </c>
      <c r="E14" s="8">
        <f>PRODUCT(G14*1.1)*1.1*1.1*1.1</f>
        <v>0.15958690000000003</v>
      </c>
      <c r="F14" s="3">
        <v>0.09</v>
      </c>
      <c r="G14" s="8">
        <v>0.109</v>
      </c>
    </row>
    <row r="15" spans="1:7" x14ac:dyDescent="0.2">
      <c r="A15" s="6" t="s">
        <v>10</v>
      </c>
      <c r="B15" s="2" t="s">
        <v>21</v>
      </c>
      <c r="C15" s="3">
        <f t="shared" si="0"/>
        <v>194.84213518000007</v>
      </c>
      <c r="D15" s="3">
        <f>PRODUCT(C15*12)</f>
        <v>2338.1056221600011</v>
      </c>
      <c r="E15" s="8">
        <f>PRODUCT(G15*1.1)*1.1*1.1*1.1</f>
        <v>0.19472530000000007</v>
      </c>
      <c r="F15" s="8">
        <v>0.11</v>
      </c>
      <c r="G15" s="8">
        <v>0.13300000000000001</v>
      </c>
    </row>
    <row r="16" spans="1:7" ht="24.75" customHeight="1" x14ac:dyDescent="0.2">
      <c r="A16" s="6" t="s">
        <v>11</v>
      </c>
      <c r="B16" s="2" t="s">
        <v>22</v>
      </c>
      <c r="C16" s="3">
        <f t="shared" si="0"/>
        <v>106.94342758000003</v>
      </c>
      <c r="D16" s="3">
        <f t="shared" si="1"/>
        <v>1283.3211309600003</v>
      </c>
      <c r="E16" s="8">
        <f>PRODUCT(G16*1.1)*1.1*1.1*1.1</f>
        <v>0.10687930000000002</v>
      </c>
      <c r="F16" s="3">
        <v>0.06</v>
      </c>
      <c r="G16" s="8">
        <v>7.2999999999999995E-2</v>
      </c>
    </row>
    <row r="17" spans="1:7" ht="25.5" x14ac:dyDescent="0.2">
      <c r="A17" s="6" t="s">
        <v>34</v>
      </c>
      <c r="B17" s="2" t="s">
        <v>21</v>
      </c>
      <c r="C17" s="3">
        <f t="shared" si="0"/>
        <v>230.00161822000007</v>
      </c>
      <c r="D17" s="3">
        <f t="shared" si="1"/>
        <v>2760.0194186400008</v>
      </c>
      <c r="E17" s="8">
        <f>PRODUCT(G17*1.1)*1.1*1.1*1.1</f>
        <v>0.22986370000000006</v>
      </c>
      <c r="F17" s="3">
        <v>0.13</v>
      </c>
      <c r="G17" s="8">
        <v>0.157</v>
      </c>
    </row>
    <row r="18" spans="1:7" x14ac:dyDescent="0.2">
      <c r="A18" s="6" t="s">
        <v>39</v>
      </c>
      <c r="B18" s="2" t="s">
        <v>21</v>
      </c>
      <c r="C18" s="3">
        <f t="shared" si="0"/>
        <v>761.7887992000002</v>
      </c>
      <c r="D18" s="3">
        <f t="shared" si="1"/>
        <v>9141.4655904000028</v>
      </c>
      <c r="E18" s="8">
        <f>PRODUCT(G18*1.1)*1.1*1.1*1.1</f>
        <v>0.76133200000000023</v>
      </c>
      <c r="F18" s="3">
        <v>0.43</v>
      </c>
      <c r="G18" s="8">
        <v>0.52</v>
      </c>
    </row>
    <row r="19" spans="1:7" ht="15.75" x14ac:dyDescent="0.25">
      <c r="A19" s="7" t="s">
        <v>4</v>
      </c>
      <c r="B19" s="2"/>
      <c r="C19" s="3"/>
      <c r="D19" s="3"/>
      <c r="E19" s="8"/>
      <c r="F19" s="3"/>
      <c r="G19" s="8"/>
    </row>
    <row r="20" spans="1:7" ht="27" customHeight="1" x14ac:dyDescent="0.2">
      <c r="A20" s="44" t="s">
        <v>18</v>
      </c>
      <c r="B20" s="42" t="s">
        <v>29</v>
      </c>
      <c r="C20" s="35">
        <f>PRODUCT(1000.6*E20)</f>
        <v>2781.9940955400011</v>
      </c>
      <c r="D20" s="35">
        <f>PRODUCT(C20*12)</f>
        <v>33383.929146480012</v>
      </c>
      <c r="E20" s="32">
        <f>PRODUCT(G20*1.1)*1.1*1.1*1.1</f>
        <v>2.7803259000000011</v>
      </c>
      <c r="F20" s="35">
        <v>1.57</v>
      </c>
      <c r="G20" s="32">
        <v>1.899</v>
      </c>
    </row>
    <row r="21" spans="1:7" ht="22.5" customHeight="1" x14ac:dyDescent="0.2">
      <c r="A21" s="50"/>
      <c r="B21" s="49"/>
      <c r="C21" s="36"/>
      <c r="D21" s="36"/>
      <c r="E21" s="33"/>
      <c r="F21" s="36"/>
      <c r="G21" s="33"/>
    </row>
    <row r="22" spans="1:7" ht="24.75" customHeight="1" x14ac:dyDescent="0.2">
      <c r="A22" s="50"/>
      <c r="B22" s="49"/>
      <c r="C22" s="36"/>
      <c r="D22" s="36"/>
      <c r="E22" s="33"/>
      <c r="F22" s="36"/>
      <c r="G22" s="33"/>
    </row>
    <row r="23" spans="1:7" ht="21" customHeight="1" x14ac:dyDescent="0.2">
      <c r="A23" s="45"/>
      <c r="B23" s="43"/>
      <c r="C23" s="37"/>
      <c r="D23" s="37"/>
      <c r="E23" s="34"/>
      <c r="F23" s="37"/>
      <c r="G23" s="34"/>
    </row>
    <row r="24" spans="1:7" ht="21" customHeight="1" x14ac:dyDescent="0.25">
      <c r="A24" s="7" t="s">
        <v>48</v>
      </c>
      <c r="B24" s="22"/>
      <c r="C24" s="21"/>
      <c r="D24" s="21"/>
      <c r="E24" s="8"/>
      <c r="F24" s="28"/>
      <c r="G24" s="8"/>
    </row>
    <row r="25" spans="1:7" ht="65.25" customHeight="1" x14ac:dyDescent="0.2">
      <c r="A25" s="23" t="s">
        <v>49</v>
      </c>
      <c r="B25" s="24" t="s">
        <v>37</v>
      </c>
      <c r="C25" s="3">
        <f>PRODUCT(1000.6*E25)</f>
        <v>602.10614706000013</v>
      </c>
      <c r="D25" s="20">
        <f>PRODUCT(C25*12)</f>
        <v>7225.2737647200011</v>
      </c>
      <c r="E25" s="8">
        <f>PRODUCT(G25*1.1)*1.1*1.1*1.1</f>
        <v>0.60174510000000014</v>
      </c>
      <c r="F25" s="27">
        <v>0.34</v>
      </c>
      <c r="G25" s="8">
        <v>0.41099999999999998</v>
      </c>
    </row>
    <row r="26" spans="1:7" ht="15.75" x14ac:dyDescent="0.25">
      <c r="A26" s="7" t="s">
        <v>5</v>
      </c>
      <c r="B26" s="2"/>
      <c r="C26" s="3"/>
      <c r="D26" s="3"/>
      <c r="E26" s="8"/>
      <c r="F26" s="3"/>
      <c r="G26" s="8"/>
    </row>
    <row r="27" spans="1:7" ht="19.5" customHeight="1" x14ac:dyDescent="0.2">
      <c r="A27" s="44" t="s">
        <v>12</v>
      </c>
      <c r="B27" s="42" t="s">
        <v>37</v>
      </c>
      <c r="C27" s="35">
        <f>PRODUCT(1000.6*E27)</f>
        <v>514.20743946000016</v>
      </c>
      <c r="D27" s="35">
        <f>PRODUCT(C27*12)</f>
        <v>6170.4892735200019</v>
      </c>
      <c r="E27" s="32">
        <f>PRODUCT(G27*1.1)*1.1*1.1*1.1</f>
        <v>0.51389910000000016</v>
      </c>
      <c r="F27" s="35">
        <v>0.28999999999999998</v>
      </c>
      <c r="G27" s="32">
        <v>0.35099999999999998</v>
      </c>
    </row>
    <row r="28" spans="1:7" ht="18" customHeight="1" x14ac:dyDescent="0.2">
      <c r="A28" s="50"/>
      <c r="B28" s="49"/>
      <c r="C28" s="36"/>
      <c r="D28" s="36"/>
      <c r="E28" s="33"/>
      <c r="F28" s="36"/>
      <c r="G28" s="33"/>
    </row>
    <row r="29" spans="1:7" ht="18" customHeight="1" x14ac:dyDescent="0.2">
      <c r="A29" s="50"/>
      <c r="B29" s="49"/>
      <c r="C29" s="36"/>
      <c r="D29" s="36"/>
      <c r="E29" s="33"/>
      <c r="F29" s="36"/>
      <c r="G29" s="33"/>
    </row>
    <row r="30" spans="1:7" ht="18" customHeight="1" x14ac:dyDescent="0.2">
      <c r="A30" s="45"/>
      <c r="B30" s="43"/>
      <c r="C30" s="37"/>
      <c r="D30" s="37"/>
      <c r="E30" s="34"/>
      <c r="F30" s="37"/>
      <c r="G30" s="34"/>
    </row>
    <row r="31" spans="1:7" ht="15.75" x14ac:dyDescent="0.25">
      <c r="A31" s="7" t="s">
        <v>6</v>
      </c>
      <c r="B31" s="2"/>
      <c r="C31" s="3"/>
      <c r="D31" s="3"/>
      <c r="E31" s="8"/>
      <c r="F31" s="3"/>
      <c r="G31" s="8"/>
    </row>
    <row r="32" spans="1:7" ht="32.25" customHeight="1" x14ac:dyDescent="0.2">
      <c r="A32" s="44" t="s">
        <v>26</v>
      </c>
      <c r="B32" s="42" t="s">
        <v>38</v>
      </c>
      <c r="C32" s="35">
        <f>PRODUCT(1000.6*E32)</f>
        <v>1418.0991492800003</v>
      </c>
      <c r="D32" s="35">
        <f>PRODUCT(C32*12)</f>
        <v>17017.189791360004</v>
      </c>
      <c r="E32" s="32">
        <f>PRODUCT(G32*1.1)*1.1*1.1*1.1</f>
        <v>1.4172488000000003</v>
      </c>
      <c r="F32" s="35">
        <v>0.45</v>
      </c>
      <c r="G32" s="32">
        <v>0.96799999999999997</v>
      </c>
    </row>
    <row r="33" spans="1:7" ht="30" customHeight="1" x14ac:dyDescent="0.2">
      <c r="A33" s="45"/>
      <c r="B33" s="43"/>
      <c r="C33" s="37"/>
      <c r="D33" s="37"/>
      <c r="E33" s="34"/>
      <c r="F33" s="37"/>
      <c r="G33" s="34"/>
    </row>
    <row r="34" spans="1:7" ht="15.75" x14ac:dyDescent="0.25">
      <c r="A34" s="7" t="s">
        <v>7</v>
      </c>
      <c r="B34" s="2"/>
      <c r="C34" s="3"/>
      <c r="D34" s="3"/>
      <c r="E34" s="8"/>
      <c r="F34" s="3"/>
      <c r="G34" s="8"/>
    </row>
    <row r="35" spans="1:7" ht="62.25" customHeight="1" x14ac:dyDescent="0.2">
      <c r="A35" s="40" t="s">
        <v>13</v>
      </c>
      <c r="B35" s="42" t="s">
        <v>22</v>
      </c>
      <c r="C35" s="35">
        <f>PRODUCT(1000.6*E35)</f>
        <v>386.22159400000004</v>
      </c>
      <c r="D35" s="35">
        <f>PRODUCT(C35*12)</f>
        <v>4634.6591280000002</v>
      </c>
      <c r="E35" s="32">
        <f>0.29*1.1*1.1*1.1</f>
        <v>0.38599000000000006</v>
      </c>
      <c r="F35" s="35">
        <v>0.24</v>
      </c>
      <c r="G35" s="32">
        <v>0.28999999999999998</v>
      </c>
    </row>
    <row r="36" spans="1:7" ht="30" customHeight="1" x14ac:dyDescent="0.2">
      <c r="A36" s="41"/>
      <c r="B36" s="43"/>
      <c r="C36" s="37"/>
      <c r="D36" s="37"/>
      <c r="E36" s="34"/>
      <c r="F36" s="37"/>
      <c r="G36" s="34"/>
    </row>
    <row r="37" spans="1:7" ht="15.75" x14ac:dyDescent="0.25">
      <c r="A37" s="7" t="s">
        <v>8</v>
      </c>
      <c r="B37" s="2"/>
      <c r="C37" s="3"/>
      <c r="D37" s="3"/>
      <c r="E37" s="8"/>
      <c r="F37" s="3"/>
      <c r="G37" s="8"/>
    </row>
    <row r="38" spans="1:7" ht="108" customHeight="1" x14ac:dyDescent="0.2">
      <c r="A38" s="9" t="s">
        <v>50</v>
      </c>
      <c r="B38" s="6" t="s">
        <v>23</v>
      </c>
      <c r="C38" s="3">
        <f>PRODUCT(1000.6*E38)</f>
        <v>194.84213518000007</v>
      </c>
      <c r="D38" s="3">
        <f>PRODUCT(C38*12)</f>
        <v>2338.1056221600011</v>
      </c>
      <c r="E38" s="8">
        <f>PRODUCT(G38*1.1)*1.1*1.1*1.1</f>
        <v>0.19472530000000007</v>
      </c>
      <c r="F38" s="8">
        <v>0.11</v>
      </c>
      <c r="G38" s="8">
        <v>0.13300000000000001</v>
      </c>
    </row>
    <row r="39" spans="1:7" ht="81.75" customHeight="1" x14ac:dyDescent="0.2">
      <c r="A39" s="38" t="s">
        <v>54</v>
      </c>
      <c r="B39" s="42" t="s">
        <v>22</v>
      </c>
      <c r="C39" s="35">
        <f>PRODUCT(1000.6*E39)</f>
        <v>1577.7818014200006</v>
      </c>
      <c r="D39" s="35">
        <f>PRODUCT(C39*12)</f>
        <v>18933.38161704001</v>
      </c>
      <c r="E39" s="8">
        <f>PRODUCT(G39*1.1)*1.1*1.1*1.1</f>
        <v>1.5768357000000006</v>
      </c>
      <c r="F39" s="35">
        <v>0.89</v>
      </c>
      <c r="G39" s="8">
        <v>1.077</v>
      </c>
    </row>
    <row r="40" spans="1:7" ht="1.5" hidden="1" customHeight="1" x14ac:dyDescent="0.2">
      <c r="A40" s="39"/>
      <c r="B40" s="43"/>
      <c r="C40" s="37"/>
      <c r="D40" s="37"/>
      <c r="E40" s="8">
        <f t="shared" ref="E40:G40" si="2">PRODUCT(F40*1.1)</f>
        <v>0</v>
      </c>
      <c r="F40" s="37"/>
      <c r="G40" s="8">
        <f t="shared" si="2"/>
        <v>0</v>
      </c>
    </row>
    <row r="41" spans="1:7" ht="42.75" customHeight="1" x14ac:dyDescent="0.2">
      <c r="A41" s="38" t="s">
        <v>53</v>
      </c>
      <c r="B41" s="40" t="s">
        <v>23</v>
      </c>
      <c r="C41" s="35">
        <f>PRODUCT(1000.6*E41)</f>
        <v>194.84213518000007</v>
      </c>
      <c r="D41" s="35">
        <f>PRODUCT(C41*12)</f>
        <v>2338.1056221600011</v>
      </c>
      <c r="E41" s="32">
        <f>PRODUCT(G41*1.1)*1.1*1.1*1.1</f>
        <v>0.19472530000000007</v>
      </c>
      <c r="F41" s="32">
        <v>0.11</v>
      </c>
      <c r="G41" s="32">
        <v>0.13300000000000001</v>
      </c>
    </row>
    <row r="42" spans="1:7" ht="21.75" customHeight="1" x14ac:dyDescent="0.2">
      <c r="A42" s="39"/>
      <c r="B42" s="41"/>
      <c r="C42" s="37"/>
      <c r="D42" s="37"/>
      <c r="E42" s="34"/>
      <c r="F42" s="34"/>
      <c r="G42" s="34"/>
    </row>
    <row r="43" spans="1:7" ht="42.75" customHeight="1" x14ac:dyDescent="0.2">
      <c r="A43" s="6" t="s">
        <v>55</v>
      </c>
      <c r="B43" s="2" t="s">
        <v>21</v>
      </c>
      <c r="C43" s="3">
        <f t="shared" ref="C43:C45" si="3">PRODUCT(1000.6*E43)</f>
        <v>306.31367800000015</v>
      </c>
      <c r="D43" s="3">
        <f t="shared" ref="D43" si="4">PRODUCT(C43*12)</f>
        <v>3675.7641360000016</v>
      </c>
      <c r="E43" s="8">
        <f>PRODUCT(G43*1.1)*1.1*1.1</f>
        <v>0.30613000000000012</v>
      </c>
      <c r="F43" s="3">
        <v>0.19</v>
      </c>
      <c r="G43" s="8">
        <v>0.23</v>
      </c>
    </row>
    <row r="44" spans="1:7" ht="42.75" customHeight="1" x14ac:dyDescent="0.2">
      <c r="A44" s="6" t="s">
        <v>62</v>
      </c>
      <c r="B44" s="2" t="s">
        <v>63</v>
      </c>
      <c r="C44" s="3">
        <f t="shared" ref="C44" si="5">PRODUCT(1000.6*E44)</f>
        <v>1010.8351374000002</v>
      </c>
      <c r="D44" s="3">
        <f>PRODUCT(C44*12)</f>
        <v>12130.021648800002</v>
      </c>
      <c r="E44" s="8">
        <f>PRODUCT(G44*1.1)*1.1*1.1*1.1</f>
        <v>1.0102290000000003</v>
      </c>
      <c r="F44" s="3">
        <v>0.56999999999999995</v>
      </c>
      <c r="G44" s="8">
        <v>0.69</v>
      </c>
    </row>
    <row r="45" spans="1:7" ht="15.75" x14ac:dyDescent="0.25">
      <c r="A45" s="10" t="s">
        <v>14</v>
      </c>
      <c r="B45" s="2" t="s">
        <v>28</v>
      </c>
      <c r="C45" s="3">
        <f t="shared" si="3"/>
        <v>1914.7268472200008</v>
      </c>
      <c r="D45" s="3">
        <f>PRODUCT(C45*12)</f>
        <v>22976.722166640007</v>
      </c>
      <c r="E45" s="8">
        <f>PRODUCT(G45*1.1)*1.1*1.1*1.1</f>
        <v>1.9135787000000006</v>
      </c>
      <c r="F45" s="3">
        <v>1.08</v>
      </c>
      <c r="G45" s="8">
        <v>1.3069999999999999</v>
      </c>
    </row>
    <row r="46" spans="1:7" ht="15.75" x14ac:dyDescent="0.25">
      <c r="A46" s="7" t="s">
        <v>9</v>
      </c>
      <c r="B46" s="2"/>
      <c r="C46" s="3"/>
      <c r="D46" s="3"/>
      <c r="E46" s="8"/>
      <c r="F46" s="3"/>
      <c r="G46" s="8"/>
    </row>
    <row r="47" spans="1:7" ht="23.25" customHeight="1" x14ac:dyDescent="0.2">
      <c r="A47" s="6" t="s">
        <v>51</v>
      </c>
      <c r="B47" s="2" t="s">
        <v>19</v>
      </c>
      <c r="C47" s="3">
        <f t="shared" ref="C47:C54" si="6">PRODUCT(1000.6*E47)</f>
        <v>1010.8351374000002</v>
      </c>
      <c r="D47" s="3">
        <f>PRODUCT(C47*12)</f>
        <v>12130.021648800002</v>
      </c>
      <c r="E47" s="8">
        <f>PRODUCT(G47*1.1)*1.1*1.1*1.1</f>
        <v>1.0102290000000003</v>
      </c>
      <c r="F47" s="3">
        <v>0.56999999999999995</v>
      </c>
      <c r="G47" s="8">
        <v>0.69</v>
      </c>
    </row>
    <row r="48" spans="1:7" ht="19.5" customHeight="1" x14ac:dyDescent="0.2">
      <c r="A48" s="6" t="s">
        <v>52</v>
      </c>
      <c r="B48" s="6" t="s">
        <v>20</v>
      </c>
      <c r="C48" s="3">
        <f t="shared" si="6"/>
        <v>1488.4181153600007</v>
      </c>
      <c r="D48" s="3">
        <f>PRODUCT(C48*12)</f>
        <v>17861.01738432001</v>
      </c>
      <c r="E48" s="8">
        <f>PRODUCT(G48*1.1)*1.1*1.1*1.1</f>
        <v>1.4875256000000006</v>
      </c>
      <c r="F48" s="3">
        <v>0.84</v>
      </c>
      <c r="G48" s="8">
        <v>1.016</v>
      </c>
    </row>
    <row r="49" spans="1:7" ht="26.25" customHeight="1" x14ac:dyDescent="0.2">
      <c r="A49" s="18" t="s">
        <v>47</v>
      </c>
      <c r="B49" s="2" t="s">
        <v>21</v>
      </c>
      <c r="C49" s="3">
        <f t="shared" si="6"/>
        <v>124.52316910000006</v>
      </c>
      <c r="D49" s="3">
        <f t="shared" ref="D49:D54" si="7">PRODUCT(C49*12)</f>
        <v>1494.2780292000007</v>
      </c>
      <c r="E49" s="8">
        <f>PRODUCT(G49*1.1)*1.1*1.1*1.1</f>
        <v>0.12444850000000006</v>
      </c>
      <c r="F49" s="8">
        <v>7.0000000000000007E-2</v>
      </c>
      <c r="G49" s="8">
        <v>8.5000000000000006E-2</v>
      </c>
    </row>
    <row r="50" spans="1:7" ht="17.25" customHeight="1" x14ac:dyDescent="0.2">
      <c r="A50" s="18" t="s">
        <v>15</v>
      </c>
      <c r="B50" s="2" t="s">
        <v>22</v>
      </c>
      <c r="C50" s="3">
        <f t="shared" si="6"/>
        <v>76.178879920000014</v>
      </c>
      <c r="D50" s="3">
        <f t="shared" si="7"/>
        <v>914.14655904000017</v>
      </c>
      <c r="E50" s="8">
        <f>PRODUCT(G50*1.1)*1.1*1.1*1.1</f>
        <v>7.6133200000000012E-2</v>
      </c>
      <c r="F50" s="8">
        <v>4.2999999999999997E-2</v>
      </c>
      <c r="G50" s="8">
        <v>5.1999999999999998E-2</v>
      </c>
    </row>
    <row r="51" spans="1:7" ht="17.25" customHeight="1" x14ac:dyDescent="0.2">
      <c r="A51" s="18" t="s">
        <v>16</v>
      </c>
      <c r="B51" s="2" t="s">
        <v>22</v>
      </c>
      <c r="C51" s="3">
        <f t="shared" si="6"/>
        <v>194.84213518000007</v>
      </c>
      <c r="D51" s="3">
        <f t="shared" si="7"/>
        <v>2338.1056221600011</v>
      </c>
      <c r="E51" s="8">
        <f>PRODUCT(G51*1.1)*1.1*1.1*1.1</f>
        <v>0.19472530000000007</v>
      </c>
      <c r="F51" s="8">
        <v>0.11</v>
      </c>
      <c r="G51" s="8">
        <v>0.13300000000000001</v>
      </c>
    </row>
    <row r="52" spans="1:7" ht="17.25" customHeight="1" x14ac:dyDescent="0.2">
      <c r="A52" s="18" t="s">
        <v>17</v>
      </c>
      <c r="B52" s="2" t="s">
        <v>21</v>
      </c>
      <c r="C52" s="3">
        <f t="shared" si="6"/>
        <v>54.204203020000008</v>
      </c>
      <c r="D52" s="3">
        <f t="shared" si="7"/>
        <v>650.45043624000004</v>
      </c>
      <c r="E52" s="8">
        <f>PRODUCT(G52*1.1)*1.1*1.1*1.1</f>
        <v>5.417170000000001E-2</v>
      </c>
      <c r="F52" s="8">
        <v>3.1E-2</v>
      </c>
      <c r="G52" s="8">
        <v>3.6999999999999998E-2</v>
      </c>
    </row>
    <row r="53" spans="1:7" ht="17.25" customHeight="1" x14ac:dyDescent="0.2">
      <c r="A53" s="18" t="s">
        <v>59</v>
      </c>
      <c r="B53" s="2" t="s">
        <v>21</v>
      </c>
      <c r="C53" s="3">
        <f t="shared" si="6"/>
        <v>180.19235058000004</v>
      </c>
      <c r="D53" s="3">
        <f t="shared" si="7"/>
        <v>2162.3082069600005</v>
      </c>
      <c r="E53" s="8">
        <f>PRODUCT(G53*1.1)*1.1*1.1*1.1</f>
        <v>0.18008430000000003</v>
      </c>
      <c r="F53" s="8">
        <v>0.10199999999999999</v>
      </c>
      <c r="G53" s="8">
        <v>0.123</v>
      </c>
    </row>
    <row r="54" spans="1:7" ht="30" customHeight="1" x14ac:dyDescent="0.2">
      <c r="A54" s="18" t="s">
        <v>56</v>
      </c>
      <c r="B54" s="2" t="s">
        <v>22</v>
      </c>
      <c r="C54" s="3">
        <f t="shared" si="6"/>
        <v>479.04795642000016</v>
      </c>
      <c r="D54" s="3">
        <f t="shared" si="7"/>
        <v>5748.5754770400017</v>
      </c>
      <c r="E54" s="8">
        <f>PRODUCT(G54*1.1)*1.1*1.1*1.1</f>
        <v>0.47876070000000015</v>
      </c>
      <c r="F54" s="3">
        <v>0.27</v>
      </c>
      <c r="G54" s="8">
        <v>0.32700000000000001</v>
      </c>
    </row>
    <row r="55" spans="1:7" ht="17.25" customHeight="1" x14ac:dyDescent="0.25">
      <c r="A55" s="19" t="s">
        <v>42</v>
      </c>
      <c r="B55" s="25"/>
      <c r="C55" s="3"/>
      <c r="D55" s="3"/>
      <c r="E55" s="8"/>
      <c r="F55" s="8"/>
      <c r="G55" s="8"/>
    </row>
    <row r="56" spans="1:7" ht="24" customHeight="1" x14ac:dyDescent="0.2">
      <c r="A56" s="18" t="s">
        <v>43</v>
      </c>
      <c r="B56" s="2" t="s">
        <v>19</v>
      </c>
      <c r="C56" s="3">
        <f t="shared" ref="C56:C62" si="8">PRODUCT(1000.6*E56)</f>
        <v>602.10614706000013</v>
      </c>
      <c r="D56" s="3">
        <f t="shared" ref="D56:D62" si="9">PRODUCT(C56*12)</f>
        <v>7225.2737647200011</v>
      </c>
      <c r="E56" s="8">
        <f>PRODUCT(G56*1.1)*1.1*1.1*1.1</f>
        <v>0.60174510000000014</v>
      </c>
      <c r="F56" s="3">
        <v>0.34</v>
      </c>
      <c r="G56" s="8">
        <v>0.41099999999999998</v>
      </c>
    </row>
    <row r="57" spans="1:7" ht="17.25" customHeight="1" x14ac:dyDescent="0.2">
      <c r="A57" s="17" t="s">
        <v>44</v>
      </c>
      <c r="B57" s="2" t="s">
        <v>19</v>
      </c>
      <c r="C57" s="3">
        <f t="shared" si="8"/>
        <v>443.88847338000022</v>
      </c>
      <c r="D57" s="3">
        <f t="shared" si="9"/>
        <v>5326.6616805600024</v>
      </c>
      <c r="E57" s="8">
        <f>PRODUCT(G57*1.1)*1.1*1.1*1.1</f>
        <v>0.44362230000000019</v>
      </c>
      <c r="F57" s="3">
        <v>0.25</v>
      </c>
      <c r="G57" s="8">
        <v>0.30299999999999999</v>
      </c>
    </row>
    <row r="58" spans="1:7" ht="17.25" customHeight="1" x14ac:dyDescent="0.2">
      <c r="A58" s="17" t="s">
        <v>57</v>
      </c>
      <c r="B58" s="5" t="s">
        <v>19</v>
      </c>
      <c r="C58" s="3">
        <f t="shared" si="8"/>
        <v>638.73060856000018</v>
      </c>
      <c r="D58" s="3">
        <f t="shared" si="9"/>
        <v>7664.7673027200017</v>
      </c>
      <c r="E58" s="8">
        <f>PRODUCT(G58*1.1)*1.1*1.1*1.1</f>
        <v>0.63834760000000013</v>
      </c>
      <c r="F58" s="3">
        <v>0.36</v>
      </c>
      <c r="G58" s="8">
        <v>0.436</v>
      </c>
    </row>
    <row r="59" spans="1:7" ht="17.25" customHeight="1" x14ac:dyDescent="0.2">
      <c r="A59" s="17" t="s">
        <v>58</v>
      </c>
      <c r="B59" s="5" t="s">
        <v>32</v>
      </c>
      <c r="C59" s="3">
        <f t="shared" si="8"/>
        <v>691.4698331200002</v>
      </c>
      <c r="D59" s="3">
        <f t="shared" si="9"/>
        <v>8297.6379974400024</v>
      </c>
      <c r="E59" s="8">
        <f>PRODUCT(G59*1.1)*1.1*1.1*1.1</f>
        <v>0.6910552000000002</v>
      </c>
      <c r="F59" s="3">
        <v>0.39</v>
      </c>
      <c r="G59" s="8">
        <v>0.47199999999999998</v>
      </c>
    </row>
    <row r="60" spans="1:7" ht="17.25" customHeight="1" x14ac:dyDescent="0.2">
      <c r="A60" s="17" t="s">
        <v>40</v>
      </c>
      <c r="B60" s="5" t="s">
        <v>32</v>
      </c>
      <c r="C60" s="3">
        <f t="shared" si="8"/>
        <v>461.46821490000013</v>
      </c>
      <c r="D60" s="3">
        <f t="shared" si="9"/>
        <v>5537.6185788000021</v>
      </c>
      <c r="E60" s="8">
        <f>PRODUCT(G60*1.1)*1.1*1.1*1.1</f>
        <v>0.46119150000000014</v>
      </c>
      <c r="F60" s="3">
        <v>0.26</v>
      </c>
      <c r="G60" s="8">
        <v>0.315</v>
      </c>
    </row>
    <row r="61" spans="1:7" ht="25.5" customHeight="1" x14ac:dyDescent="0.2">
      <c r="A61" s="18" t="s">
        <v>45</v>
      </c>
      <c r="B61" s="5" t="s">
        <v>32</v>
      </c>
      <c r="C61" s="3">
        <f t="shared" si="8"/>
        <v>430.70366724000013</v>
      </c>
      <c r="D61" s="3">
        <f t="shared" si="9"/>
        <v>5168.4440068800013</v>
      </c>
      <c r="E61" s="8">
        <f>PRODUCT(G61*1.1)*1.1*1.1*1.1</f>
        <v>0.43044540000000014</v>
      </c>
      <c r="F61" s="8">
        <v>0.24299999999999999</v>
      </c>
      <c r="G61" s="8">
        <v>0.29399999999999998</v>
      </c>
    </row>
    <row r="62" spans="1:7" ht="25.5" customHeight="1" x14ac:dyDescent="0.2">
      <c r="A62" s="18" t="s">
        <v>46</v>
      </c>
      <c r="B62" s="5" t="s">
        <v>32</v>
      </c>
      <c r="C62" s="3">
        <f t="shared" si="8"/>
        <v>514.20743946000016</v>
      </c>
      <c r="D62" s="3">
        <f t="shared" si="9"/>
        <v>6170.4892735200019</v>
      </c>
      <c r="E62" s="8">
        <f>PRODUCT(G62*1.1)*1.1*1.1*1.1</f>
        <v>0.51389910000000016</v>
      </c>
      <c r="F62" s="3">
        <v>0.28999999999999998</v>
      </c>
      <c r="G62" s="8">
        <v>0.35099999999999998</v>
      </c>
    </row>
    <row r="63" spans="1:7" ht="18" x14ac:dyDescent="0.25">
      <c r="A63" s="7" t="s">
        <v>64</v>
      </c>
      <c r="B63" s="11"/>
      <c r="C63" s="12">
        <f>SUM(C9:C62)</f>
        <v>20597.197608020004</v>
      </c>
      <c r="D63" s="12">
        <f>SUM(D9:D62)</f>
        <v>247166.3712962401</v>
      </c>
      <c r="E63" s="12">
        <f>SUM(E10:E62)</f>
        <v>20.584846700000007</v>
      </c>
      <c r="F63" s="31">
        <f>SUM(F10:F62)</f>
        <v>11.309000000000001</v>
      </c>
      <c r="G63" s="12">
        <f>SUM(G10:G62)</f>
        <v>14.106999999999999</v>
      </c>
    </row>
    <row r="64" spans="1:7" ht="31.5" x14ac:dyDescent="0.25">
      <c r="A64" s="7" t="s">
        <v>65</v>
      </c>
      <c r="B64" s="11"/>
      <c r="C64" s="4">
        <f t="shared" ref="C64" si="10">PRODUCT(1000.6*E64)</f>
        <v>4849.0787026000016</v>
      </c>
      <c r="D64" s="4">
        <f t="shared" ref="D64" si="11">PRODUCT(C64*12)</f>
        <v>58188.94443120002</v>
      </c>
      <c r="E64" s="8">
        <f>PRODUCT(G64*1.1)*1.1*1.1*1.1</f>
        <v>4.8461710000000018</v>
      </c>
      <c r="F64" s="12"/>
      <c r="G64" s="29">
        <v>3.31</v>
      </c>
    </row>
    <row r="65" spans="1:7" ht="15.75" x14ac:dyDescent="0.25">
      <c r="A65" s="26" t="s">
        <v>33</v>
      </c>
      <c r="B65" s="2"/>
      <c r="C65" s="4">
        <f t="shared" ref="C65:C66" si="12">PRODUCT(1000.6*E65)</f>
        <v>5016.0862470400025</v>
      </c>
      <c r="D65" s="4">
        <f t="shared" ref="D65" si="13">PRODUCT(C65*12)</f>
        <v>60193.03496448003</v>
      </c>
      <c r="E65" s="8">
        <f>PRODUCT(G65*1.1)*1.1*1.1*1.1</f>
        <v>5.0130784000000022</v>
      </c>
      <c r="F65" s="4">
        <v>2.83</v>
      </c>
      <c r="G65" s="30">
        <v>3.4239999999999999</v>
      </c>
    </row>
    <row r="66" spans="1:7" ht="18" x14ac:dyDescent="0.25">
      <c r="A66" s="14" t="s">
        <v>35</v>
      </c>
      <c r="B66" s="2"/>
      <c r="C66" s="4">
        <f t="shared" si="12"/>
        <v>5140.6094161400015</v>
      </c>
      <c r="D66" s="4">
        <f t="shared" ref="D66" si="14">PRODUCT(C66*12)</f>
        <v>61687.312993680018</v>
      </c>
      <c r="E66" s="8">
        <f>PRODUCT(G66*1.1)*1.1*1.1*1.1</f>
        <v>5.137526900000001</v>
      </c>
      <c r="F66" s="4">
        <v>2.9</v>
      </c>
      <c r="G66" s="30">
        <v>3.5089999999999999</v>
      </c>
    </row>
    <row r="67" spans="1:7" ht="20.25" x14ac:dyDescent="0.3">
      <c r="A67" s="15" t="s">
        <v>36</v>
      </c>
      <c r="B67" s="1"/>
      <c r="C67" s="16">
        <f t="shared" ref="C67:D67" si="15">SUM(C63+C64+C65+C66)</f>
        <v>35602.971973800013</v>
      </c>
      <c r="D67" s="16">
        <f t="shared" si="15"/>
        <v>427235.66368560016</v>
      </c>
      <c r="E67" s="16">
        <f>SUM(E63+E64+E65+E66)</f>
        <v>35.581623000000008</v>
      </c>
      <c r="F67" s="16">
        <f>SUM(F63+F65+F66)</f>
        <v>17.039000000000001</v>
      </c>
      <c r="G67" s="16">
        <f>SUM(G63+G64+G65+G66)</f>
        <v>24.349999999999998</v>
      </c>
    </row>
  </sheetData>
  <mergeCells count="52">
    <mergeCell ref="B2:E2"/>
    <mergeCell ref="A3:E3"/>
    <mergeCell ref="A4:E4"/>
    <mergeCell ref="A5:E5"/>
    <mergeCell ref="A8:E8"/>
    <mergeCell ref="E27:E30"/>
    <mergeCell ref="A20:A23"/>
    <mergeCell ref="B20:B23"/>
    <mergeCell ref="B27:B30"/>
    <mergeCell ref="D39:D40"/>
    <mergeCell ref="D35:D36"/>
    <mergeCell ref="D32:D33"/>
    <mergeCell ref="E35:E36"/>
    <mergeCell ref="C20:C23"/>
    <mergeCell ref="E20:E23"/>
    <mergeCell ref="E32:E33"/>
    <mergeCell ref="D27:D30"/>
    <mergeCell ref="A39:A40"/>
    <mergeCell ref="B39:B40"/>
    <mergeCell ref="C39:C40"/>
    <mergeCell ref="C32:C33"/>
    <mergeCell ref="A11:A13"/>
    <mergeCell ref="C11:C13"/>
    <mergeCell ref="B11:B13"/>
    <mergeCell ref="A27:A30"/>
    <mergeCell ref="C27:C30"/>
    <mergeCell ref="B35:B36"/>
    <mergeCell ref="A32:A33"/>
    <mergeCell ref="A35:A36"/>
    <mergeCell ref="B32:B33"/>
    <mergeCell ref="C35:C36"/>
    <mergeCell ref="C41:C42"/>
    <mergeCell ref="D41:D42"/>
    <mergeCell ref="A41:A42"/>
    <mergeCell ref="B41:B42"/>
    <mergeCell ref="E41:E42"/>
    <mergeCell ref="G41:G42"/>
    <mergeCell ref="F41:F42"/>
    <mergeCell ref="G32:G33"/>
    <mergeCell ref="F32:F33"/>
    <mergeCell ref="F27:F30"/>
    <mergeCell ref="G35:G36"/>
    <mergeCell ref="F35:F36"/>
    <mergeCell ref="F39:F40"/>
    <mergeCell ref="G27:G30"/>
    <mergeCell ref="G11:G13"/>
    <mergeCell ref="F20:F23"/>
    <mergeCell ref="G20:G23"/>
    <mergeCell ref="F11:F13"/>
    <mergeCell ref="D20:D23"/>
    <mergeCell ref="D11:D13"/>
    <mergeCell ref="E11:E13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2022-07-20T03:35:04Z</dcterms:modified>
</cp:coreProperties>
</file>